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530"/>
  </bookViews>
  <sheets>
    <sheet name="财政支出项目事前评估评分指标体系" sheetId="1" r:id="rId1"/>
  </sheets>
  <calcPr calcId="144525"/>
</workbook>
</file>

<file path=xl/sharedStrings.xml><?xml version="1.0" encoding="utf-8"?>
<sst xmlns="http://schemas.openxmlformats.org/spreadsheetml/2006/main" count="72" uniqueCount="60">
  <si>
    <t>项目支出绩效自评表</t>
  </si>
  <si>
    <t>（2022年度）</t>
  </si>
  <si>
    <t>项目名称</t>
  </si>
  <si>
    <t>信息系统运维类项目</t>
  </si>
  <si>
    <t>主管部门</t>
  </si>
  <si>
    <t>北京市社会福利事务管理中心</t>
  </si>
  <si>
    <t>实施单位</t>
  </si>
  <si>
    <t>北京市第四社会福利院</t>
  </si>
  <si>
    <t>项目负责人</t>
  </si>
  <si>
    <t>范红艳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</si>
  <si>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</si>
  <si>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</si>
  <si>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</si>
  <si>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</si>
  <si>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</si>
  <si>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</si>
  <si>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</si>
  <si>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</si>
  <si>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</si>
  <si>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</si>
  <si>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</si>
  <si>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</si>
  <si>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</si>
  <si>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</si>
  <si>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</si>
  <si>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</si>
  <si>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保障工作正常运行，防控院感风险,根据《中华人民共和国传染病防治法》、《中华人民共和国传染病防治实施办法》及《福利机构卫生防疫管理制度》等规定，四福申请使用资金16.389万元。主要用于以下几个方面：
1. 主要是定期进行灭蟑螂、灭老鼠、灭蚊蝇等有害生活防治费用2.36万元;
2. 用于放射科、食堂工作人员特殊岗位体检费用1.1万元;
3. 医用外科口罩、N95口罩、防护服、隔离衣和防护面罩等防疫物质及相关保障支出12.929万元。</t>
  </si>
  <si>
    <t>完成有害生物餐厅厨房防治每月1次，全面防治每2月1次项目实施对有害生活防治、特殊岗位体检、购置医用防护口罩、隔离围挡等防疫物资及提供疫情期间内部餐饮等得到相关保障。项目执行过程中严格按照合同约定和实际需求进行支付，有效防控院感风险，保证了院内各项业务正常开展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</si>
  <si>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</si>
  <si>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</si>
  <si>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</si>
  <si>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</si>
  <si>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</si>
  <si>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</si>
  <si>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</si>
  <si>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</si>
  <si>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</si>
  <si>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指标1：有害生物餐厅厨房防治每月1次，全面防治每2月1次</t>
  </si>
  <si>
    <t>有害生物餐厅厨房防治每月1次，全面防治每2月1次</t>
  </si>
  <si>
    <t>指标2：放射科、食堂工作人员特殊岗位体检费用；医用外科口罩、N95口罩、防护服、隔离衣和防护面罩等防疫物资及相关保障</t>
  </si>
  <si>
    <t>2项</t>
  </si>
  <si>
    <t>质量指标</t>
  </si>
  <si>
    <t>指标1：符合医院感染的要求，达到规定的质量。</t>
  </si>
  <si>
    <t>基本保障</t>
  </si>
  <si>
    <t>时效指标</t>
  </si>
  <si>
    <t>指标1：按照项目合同和实际支出执行。</t>
  </si>
  <si>
    <t>按条款执行</t>
  </si>
  <si>
    <t>基本达到</t>
  </si>
  <si>
    <t>成本指标</t>
  </si>
  <si>
    <t>指标1：项目成本</t>
  </si>
  <si>
    <t>16.389万元</t>
  </si>
  <si>
    <t>效益指标</t>
  </si>
  <si>
    <t>社会效益指标</t>
  </si>
  <si>
    <t>指标1：防控疫情，保障单位正常工作安全平稳运行，不断提升为患服务质量。</t>
  </si>
  <si>
    <t>已达到</t>
  </si>
  <si>
    <t>满意度指标</t>
  </si>
  <si>
    <t>服务对象满意度指标</t>
  </si>
  <si>
    <t>指标1：患者满意度</t>
  </si>
  <si>
    <t>≥95%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</si>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</sst>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8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3" borderId="19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7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justify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10" fontId="3" fillId="0" borderId="5" xfId="11" applyNumberFormat="1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9" fontId="3" fillId="0" borderId="5" xfId="11" applyFont="1" applyBorder="1" applyAlignment="1">
      <alignment horizontal="center" vertical="center" wrapText="1"/>
    </xf>
    <xf numFmtId="0" fontId="3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view="pageBreakPreview" zoomScale="80" zoomScaleNormal="80" workbookViewId="0">
      <selection activeCell="G16" sqref="G16"/>
    </sheetView>
  </sheetViews>
  <sheetFormatPr defaultColWidth="13.75" defaultRowHeight="14"/>
  <cols>
    <col min="1" max="1" width="5.25" style="1" customWidth="1"/>
    <col min="2" max="2" width="9.58333333333333" style="1" customWidth="1"/>
    <col min="3" max="3" width="14.5833333333333" style="1" customWidth="1"/>
    <col min="4" max="4" width="7.75" style="1" customWidth="1"/>
    <col min="5" max="5" width="15.5833333333333" style="1" customWidth="1"/>
    <col min="6" max="6" width="15.8333333333333" style="1" customWidth="1"/>
    <col min="7" max="7" width="15.2" style="1" customWidth="1"/>
    <col min="8" max="8" width="8.25" style="1" customWidth="1"/>
    <col min="9" max="9" width="7.33333333333333" style="1" customWidth="1"/>
    <col min="10" max="16384" width="13.75" style="1"/>
  </cols>
  <sheetData>
    <row r="1" ht="22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5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>
        <v>62928395</v>
      </c>
      <c r="I5" s="6"/>
      <c r="J5" s="5"/>
    </row>
    <row r="6" ht="22.75" customHeight="1" spans="1:10">
      <c r="A6" s="8" t="s">
        <v>11</v>
      </c>
      <c r="B6" s="9"/>
      <c r="C6" s="4"/>
      <c r="D6" s="5"/>
      <c r="E6" s="10" t="s">
        <v>12</v>
      </c>
      <c r="F6" s="10" t="s">
        <v>13</v>
      </c>
      <c r="G6" s="7" t="s">
        <v>14</v>
      </c>
      <c r="H6" s="7" t="s">
        <v>15</v>
      </c>
      <c r="I6" s="7" t="s">
        <v>16</v>
      </c>
      <c r="J6" s="7" t="s">
        <v>17</v>
      </c>
    </row>
    <row r="7" ht="22.75" customHeight="1" spans="1:10">
      <c r="A7" s="11"/>
      <c r="B7" s="12"/>
      <c r="C7" s="13" t="s">
        <v>18</v>
      </c>
      <c r="D7" s="14"/>
      <c r="E7" s="7">
        <f>SUM(E8:E10)</f>
        <v>16.389</v>
      </c>
      <c r="F7" s="7">
        <f t="shared" ref="F7:G7" si="0">SUM(F8:F10)</f>
        <v>16.389</v>
      </c>
      <c r="G7" s="7">
        <f t="shared" si="0"/>
        <v>16.389</v>
      </c>
      <c r="H7" s="7">
        <v>10</v>
      </c>
      <c r="I7" s="24">
        <f>G7/F7</f>
        <v>1</v>
      </c>
      <c r="J7" s="25">
        <f>H7*I7</f>
        <v>10</v>
      </c>
    </row>
    <row r="8" ht="22.75" customHeight="1" spans="1:10">
      <c r="A8" s="11"/>
      <c r="B8" s="12"/>
      <c r="C8" s="13" t="s">
        <v>19</v>
      </c>
      <c r="D8" s="14"/>
      <c r="E8" s="7">
        <v>16.389</v>
      </c>
      <c r="F8" s="7">
        <v>16.389</v>
      </c>
      <c r="G8" s="7">
        <v>16.389</v>
      </c>
      <c r="H8" s="27" t="s">
        <v>20</v>
      </c>
      <c r="I8" s="24">
        <f t="shared" ref="I8:I10" si="1">G8/F8</f>
        <v>1</v>
      </c>
      <c r="J8" s="7" t="s">
        <v>20</v>
      </c>
    </row>
    <row r="9" ht="22.75" customHeight="1" spans="1:10">
      <c r="A9" s="11"/>
      <c r="B9" s="12"/>
      <c r="C9" s="13" t="s">
        <v>21</v>
      </c>
      <c r="D9" s="14"/>
      <c r="E9" s="7"/>
      <c r="F9" s="10"/>
      <c r="G9" s="7"/>
      <c r="H9" s="7" t="s">
        <v>20</v>
      </c>
      <c r="I9" s="26" t="e">
        <f t="shared" si="1"/>
        <v>#DIV/0!</v>
      </c>
      <c r="J9" s="7" t="s">
        <v>20</v>
      </c>
    </row>
    <row r="10" ht="22.75" customHeight="1" spans="1:10">
      <c r="A10" s="15"/>
      <c r="B10" s="16"/>
      <c r="C10" s="13" t="s">
        <v>22</v>
      </c>
      <c r="D10" s="14"/>
      <c r="E10" s="7"/>
      <c r="F10" s="10"/>
      <c r="G10" s="7"/>
      <c r="H10" s="7" t="s">
        <v>20</v>
      </c>
      <c r="I10" s="7" t="e">
        <f t="shared" si="1"/>
        <v>#DIV/0!</v>
      </c>
      <c r="J10" s="7" t="s">
        <v>20</v>
      </c>
    </row>
    <row r="11" ht="22.75" customHeight="1" spans="1:10">
      <c r="A11" s="8" t="s">
        <v>23</v>
      </c>
      <c r="B11" s="9"/>
      <c r="C11" s="7" t="s">
        <v>24</v>
      </c>
      <c r="D11" s="7"/>
      <c r="E11" s="7"/>
      <c r="F11" s="7"/>
      <c r="G11" s="7" t="s">
        <v>25</v>
      </c>
      <c r="H11" s="7"/>
      <c r="I11" s="7"/>
      <c r="J11" s="7"/>
    </row>
    <row r="12" ht="128" customHeight="1" spans="1:10">
      <c r="A12" s="15"/>
      <c r="B12" s="16"/>
      <c r="C12" s="17" t="s">
        <v>26</v>
      </c>
      <c r="D12" s="17"/>
      <c r="E12" s="17"/>
      <c r="F12" s="17"/>
      <c r="G12" s="18" t="s">
        <v>27</v>
      </c>
      <c r="H12" s="18"/>
      <c r="I12" s="18"/>
      <c r="J12" s="18"/>
    </row>
    <row r="13" ht="30" customHeight="1" spans="1:10">
      <c r="A13" s="19" t="s">
        <v>28</v>
      </c>
      <c r="B13" s="10" t="s">
        <v>29</v>
      </c>
      <c r="C13" s="7" t="s">
        <v>30</v>
      </c>
      <c r="D13" s="4" t="s">
        <v>31</v>
      </c>
      <c r="E13" s="5"/>
      <c r="F13" s="10" t="s">
        <v>32</v>
      </c>
      <c r="G13" s="7" t="s">
        <v>33</v>
      </c>
      <c r="H13" s="7" t="s">
        <v>15</v>
      </c>
      <c r="I13" s="7" t="s">
        <v>17</v>
      </c>
      <c r="J13" s="7" t="s">
        <v>34</v>
      </c>
    </row>
    <row r="14" ht="57" customHeight="1" spans="1:10">
      <c r="A14" s="20"/>
      <c r="B14" s="7" t="s">
        <v>35</v>
      </c>
      <c r="C14" s="10" t="s">
        <v>36</v>
      </c>
      <c r="D14" s="21" t="s">
        <v>37</v>
      </c>
      <c r="E14" s="22"/>
      <c r="F14" s="18" t="s">
        <v>38</v>
      </c>
      <c r="G14" s="18" t="s">
        <v>38</v>
      </c>
      <c r="H14" s="7">
        <v>10</v>
      </c>
      <c r="I14" s="7">
        <v>10</v>
      </c>
      <c r="J14" s="7"/>
    </row>
    <row r="15" ht="73" customHeight="1" spans="1:10">
      <c r="A15" s="20"/>
      <c r="B15" s="7"/>
      <c r="C15" s="10"/>
      <c r="D15" s="21" t="s">
        <v>39</v>
      </c>
      <c r="E15" s="22"/>
      <c r="F15" s="10" t="s">
        <v>40</v>
      </c>
      <c r="G15" s="10" t="s">
        <v>40</v>
      </c>
      <c r="H15" s="7">
        <v>10</v>
      </c>
      <c r="I15" s="7">
        <v>10</v>
      </c>
      <c r="J15" s="7"/>
    </row>
    <row r="16" ht="36" customHeight="1" spans="1:10">
      <c r="A16" s="20"/>
      <c r="B16" s="7"/>
      <c r="C16" s="7" t="s">
        <v>41</v>
      </c>
      <c r="D16" s="21" t="s">
        <v>42</v>
      </c>
      <c r="E16" s="22"/>
      <c r="F16" s="18" t="s">
        <v>43</v>
      </c>
      <c r="G16" s="18" t="s">
        <v>43</v>
      </c>
      <c r="H16" s="7">
        <v>10</v>
      </c>
      <c r="I16" s="7">
        <v>10</v>
      </c>
      <c r="J16" s="7"/>
    </row>
    <row r="17" ht="33" customHeight="1" spans="1:10">
      <c r="A17" s="20"/>
      <c r="B17" s="7"/>
      <c r="C17" s="7" t="s">
        <v>44</v>
      </c>
      <c r="D17" s="21" t="s">
        <v>45</v>
      </c>
      <c r="E17" s="22"/>
      <c r="F17" s="18" t="s">
        <v>46</v>
      </c>
      <c r="G17" s="18" t="s">
        <v>47</v>
      </c>
      <c r="H17" s="7">
        <v>10</v>
      </c>
      <c r="I17" s="7">
        <v>10</v>
      </c>
      <c r="J17" s="7"/>
    </row>
    <row r="18" ht="28" customHeight="1" spans="1:10">
      <c r="A18" s="20"/>
      <c r="B18" s="7"/>
      <c r="C18" s="7" t="s">
        <v>48</v>
      </c>
      <c r="D18" s="21" t="s">
        <v>49</v>
      </c>
      <c r="E18" s="22"/>
      <c r="F18" s="7" t="s">
        <v>50</v>
      </c>
      <c r="G18" s="7" t="s">
        <v>50</v>
      </c>
      <c r="H18" s="7">
        <v>10</v>
      </c>
      <c r="I18" s="7">
        <v>10</v>
      </c>
      <c r="J18" s="7"/>
    </row>
    <row r="19" ht="58" customHeight="1" spans="1:10">
      <c r="A19" s="20"/>
      <c r="B19" s="7" t="s">
        <v>51</v>
      </c>
      <c r="C19" s="7" t="s">
        <v>52</v>
      </c>
      <c r="D19" s="21" t="s">
        <v>53</v>
      </c>
      <c r="E19" s="22"/>
      <c r="F19" s="18" t="s">
        <v>43</v>
      </c>
      <c r="G19" s="18" t="s">
        <v>54</v>
      </c>
      <c r="H19" s="7">
        <v>30</v>
      </c>
      <c r="I19" s="7">
        <v>29</v>
      </c>
      <c r="J19" s="7"/>
    </row>
    <row r="20" ht="28" customHeight="1" spans="1:10">
      <c r="A20" s="20"/>
      <c r="B20" s="19" t="s">
        <v>55</v>
      </c>
      <c r="C20" s="19" t="s">
        <v>56</v>
      </c>
      <c r="D20" s="21" t="s">
        <v>57</v>
      </c>
      <c r="E20" s="22"/>
      <c r="F20" s="23" t="s">
        <v>58</v>
      </c>
      <c r="G20" s="23">
        <v>0.99</v>
      </c>
      <c r="H20" s="7">
        <v>10</v>
      </c>
      <c r="I20" s="7">
        <v>9</v>
      </c>
      <c r="J20" s="7"/>
    </row>
    <row r="21" ht="22.75" customHeight="1" spans="1:10">
      <c r="A21" s="4" t="s">
        <v>59</v>
      </c>
      <c r="B21" s="6"/>
      <c r="C21" s="6"/>
      <c r="D21" s="6"/>
      <c r="E21" s="6"/>
      <c r="F21" s="6"/>
      <c r="G21" s="5"/>
      <c r="H21" s="7">
        <v>100</v>
      </c>
      <c r="I21" s="7">
        <f>SUM(I14:I20)+J7</f>
        <v>98</v>
      </c>
      <c r="J21" s="7"/>
    </row>
  </sheetData>
  <mergeCells count="33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A21:G21"/>
    <mergeCell ref="A13:A20"/>
    <mergeCell ref="B14:B18"/>
    <mergeCell ref="C14:C15"/>
    <mergeCell ref="A6:B10"/>
    <mergeCell ref="A11:B12"/>
  </mergeCells>
  <pageMargins left="0.708661417322835" right="0.708661417322835" top="0.748031496062992" bottom="0.748031496062992" header="0.31496062992126" footer="0.31496062992126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ji</cp:lastModifiedBy>
  <dcterms:created xsi:type="dcterms:W3CDTF">2015-06-05T18:17:00Z</dcterms:created>
  <cp:lastPrinted>2020-12-27T12:06:00Z</cp:lastPrinted>
  <dcterms:modified xsi:type="dcterms:W3CDTF">2023-04-21T07:22:42Z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C9488AB46D4E46D6937E17336139D5DD_12</vt:lpwstr>
  </property>
  <property fmtid="{D5CDD505-2E9C-101B-9397-08002B2CF9AE}" pid="3" name="KSOProductBuildVer">
    <vt:lpwstr>2052-11.1.0.14036</vt:lpwstr>
  </property>
</Properties>
</file>